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Подряд_НИИ СП им. Н.В. Склифосовского\"/>
    </mc:Choice>
  </mc:AlternateContent>
  <bookViews>
    <workbookView xWindow="0" yWindow="0" windowWidth="28800" windowHeight="12000"/>
  </bookViews>
  <sheets>
    <sheet name="лист 1" sheetId="3" r:id="rId1"/>
  </sheets>
  <definedNames>
    <definedName name="_xlnm.Print_Area" localSheetId="0">'лист 1'!$A$1:$G$52</definedName>
  </definedNames>
  <calcPr calcId="162913"/>
</workbook>
</file>

<file path=xl/calcChain.xml><?xml version="1.0" encoding="utf-8"?>
<calcChain xmlns="http://schemas.openxmlformats.org/spreadsheetml/2006/main">
  <c r="H27" i="3" l="1"/>
  <c r="I43" i="3"/>
  <c r="I39" i="3" s="1"/>
  <c r="I27" i="3" l="1"/>
  <c r="E27" i="3" s="1"/>
  <c r="I17" i="3"/>
  <c r="I41" i="3" s="1"/>
  <c r="E14" i="3" l="1"/>
  <c r="F14" i="3" s="1"/>
  <c r="F27" i="3"/>
  <c r="G27" i="3" s="1"/>
  <c r="E39" i="3" l="1"/>
  <c r="F39" i="3" s="1"/>
  <c r="G39" i="3" s="1"/>
  <c r="G14" i="3"/>
  <c r="F41" i="3" l="1"/>
  <c r="G41" i="3"/>
  <c r="E41" i="3"/>
</calcChain>
</file>

<file path=xl/sharedStrings.xml><?xml version="1.0" encoding="utf-8"?>
<sst xmlns="http://schemas.openxmlformats.org/spreadsheetml/2006/main" count="67" uniqueCount="49">
  <si>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</si>
  <si>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</si>
  <si>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</si>
  <si>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</si>
  <si>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</si>
  <si>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</si>
  <si>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</si>
  <si>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</si>
  <si>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</si>
  <si>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</si>
  <si>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</si>
  <si>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</si>
  <si>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Проектная документация, в том числе:</t>
  </si>
  <si>
    <t>III</t>
  </si>
  <si>
    <t>___________________/___________/</t>
  </si>
  <si>
    <t>Согласование проектной документации и получение экспертного заключения</t>
  </si>
  <si>
    <t>НДС 20%, руб</t>
  </si>
  <si>
    <t>ПОС КЛ 20кВ</t>
  </si>
  <si>
    <t>Приложение № 2</t>
  </si>
  <si>
    <t>График разработки и выдачи проектной документации</t>
  </si>
  <si>
    <t>1 этап:</t>
  </si>
  <si>
    <t>Трансформаторные подстанции (РТП, ТП №1 - ТП №7) 20/0,4кВ</t>
  </si>
  <si>
    <t>АИИС КУЭ РТП, ТП №1 - ТП №7 20/0,4кВ</t>
  </si>
  <si>
    <t>Телемеханика РТП, ТП №1 - ТП №7 20/0,4кВ</t>
  </si>
  <si>
    <t>ПОС РТП, ТП №1 - ТП №7 20/0,4кВ</t>
  </si>
  <si>
    <t>Питающие кабельные линии 20кВ</t>
  </si>
  <si>
    <t>2 этап:</t>
  </si>
  <si>
    <t>ПОС КЛ 0,4кВ</t>
  </si>
  <si>
    <t>Кабельные линии 0,4кВ</t>
  </si>
  <si>
    <t>Распределительные кабельные линии 20кВ</t>
  </si>
  <si>
    <t xml:space="preserve">Авторский надзор, в том числе: </t>
  </si>
  <si>
    <t>01.10.2024</t>
  </si>
  <si>
    <t>31.12.2024</t>
  </si>
  <si>
    <t>01.12.2024</t>
  </si>
  <si>
    <t>01.01.2025</t>
  </si>
  <si>
    <t>31.03.2025</t>
  </si>
  <si>
    <t>01.01.2026</t>
  </si>
  <si>
    <t>31.03.2026</t>
  </si>
  <si>
    <t>01.04.2025</t>
  </si>
  <si>
    <t>31.10.2026</t>
  </si>
  <si>
    <t>01.04.2026</t>
  </si>
  <si>
    <t>31.12.2026</t>
  </si>
  <si>
    <t>Строительство распределительной сети 20/0,4кВ АО «Синтез Групп» для электроснабжения объекта: строительство нового корпуса НИИ СП им. Н.В. Склифосовского по адресу: г. Москва, ЦАО, Мещанский район, Большая Сухаревская площадь, д.3</t>
  </si>
  <si>
    <t>АО «Синтез Групп»</t>
  </si>
  <si>
    <t>к Договору подряда
на выполнение полного комплекса работ 
№ ____ от «____» __________ 2024 г.</t>
  </si>
  <si>
    <t>ЗАКАЗЧИК</t>
  </si>
  <si>
    <t>ПОДРЯДЧИК</t>
  </si>
  <si>
    <t>__________________ В.Ю. Кондратюк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</si>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</sst>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16" fillId="0" borderId="0" xfId="0" applyFont="1"/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4" fillId="0" borderId="0" xfId="0" applyNumberFormat="1" applyFont="1"/>
    <xf numFmtId="0" fontId="4" fillId="0" borderId="0" xfId="0" applyFont="1"/>
    <xf numFmtId="0" fontId="15" fillId="0" borderId="0" xfId="0" applyFont="1"/>
    <xf numFmtId="0" fontId="25" fillId="0" borderId="0" xfId="0" applyFont="1"/>
    <xf numFmtId="4" fontId="23" fillId="0" borderId="2" xfId="0" applyNumberFormat="1" applyFont="1" applyBorder="1" applyAlignment="1">
      <alignment horizontal="center" vertical="center" wrapText="1"/>
    </xf>
    <xf numFmtId="164" fontId="26" fillId="0" borderId="2" xfId="2" applyFont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 applyAlignment="1">
      <alignment horizontal="center"/>
    </xf>
    <xf numFmtId="49" fontId="4" fillId="0" borderId="4" xfId="1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4" fontId="17" fillId="0" borderId="0" xfId="0" applyNumberFormat="1" applyFont="1"/>
    <xf numFmtId="0" fontId="7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4" fontId="23" fillId="0" borderId="4" xfId="0" applyNumberFormat="1" applyFont="1" applyBorder="1" applyAlignment="1">
      <alignment horizontal="center" vertical="center" wrapText="1"/>
    </xf>
    <xf numFmtId="164" fontId="26" fillId="0" borderId="4" xfId="2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164" fontId="26" fillId="0" borderId="2" xfId="2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7" fillId="0" borderId="0" xfId="0" applyFont="1" applyAlignment="1">
      <alignment horizontal="right"/>
    </xf>
    <xf numFmtId="0" fontId="28" fillId="0" borderId="0" xfId="0" applyFont="1"/>
    <xf numFmtId="4" fontId="26" fillId="0" borderId="6" xfId="0" applyNumberFormat="1" applyFont="1" applyFill="1" applyBorder="1" applyAlignment="1">
      <alignment horizontal="center" vertical="center"/>
    </xf>
    <xf numFmtId="4" fontId="23" fillId="0" borderId="6" xfId="0" applyNumberFormat="1" applyFont="1" applyFill="1" applyBorder="1" applyAlignment="1">
      <alignment horizontal="center" vertical="center" wrapText="1"/>
    </xf>
    <xf numFmtId="4" fontId="26" fillId="0" borderId="6" xfId="0" applyNumberFormat="1" applyFont="1" applyFill="1" applyBorder="1" applyAlignment="1">
      <alignment horizontal="center" vertical="center" wrapText="1"/>
    </xf>
    <xf numFmtId="4" fontId="23" fillId="0" borderId="2" xfId="0" applyNumberFormat="1" applyFont="1" applyFill="1" applyBorder="1" applyAlignment="1">
      <alignment horizontal="center" vertical="center" wrapText="1"/>
    </xf>
    <xf numFmtId="4" fontId="23" fillId="0" borderId="2" xfId="0" applyNumberFormat="1" applyFont="1" applyFill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right"/>
    </xf>
    <xf numFmtId="0" fontId="34" fillId="0" borderId="0" xfId="0" applyFont="1" applyAlignment="1"/>
    <xf numFmtId="0" fontId="26" fillId="0" borderId="0" xfId="0" applyFont="1" applyAlignment="1"/>
    <xf numFmtId="0" fontId="29" fillId="0" borderId="0" xfId="0" applyFont="1" applyAlignment="1"/>
    <xf numFmtId="0" fontId="35" fillId="0" borderId="0" xfId="0" applyFont="1" applyAlignment="1"/>
    <xf numFmtId="0" fontId="34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9" fillId="0" borderId="0" xfId="0" applyFont="1" applyAlignment="1">
      <alignment wrapText="1"/>
    </xf>
    <xf numFmtId="0" fontId="36" fillId="0" borderId="0" xfId="0" applyFont="1" applyAlignment="1">
      <alignment wrapText="1"/>
    </xf>
    <xf numFmtId="4" fontId="23" fillId="0" borderId="4" xfId="0" applyNumberFormat="1" applyFont="1" applyFill="1" applyBorder="1" applyAlignment="1">
      <alignment horizontal="center" vertical="center" wrapText="1"/>
    </xf>
    <xf numFmtId="4" fontId="23" fillId="0" borderId="6" xfId="0" applyNumberFormat="1" applyFont="1" applyFill="1" applyBorder="1" applyAlignment="1">
      <alignment horizontal="center" vertical="center" wrapText="1"/>
    </xf>
    <xf numFmtId="164" fontId="26" fillId="0" borderId="4" xfId="2" applyFont="1" applyFill="1" applyBorder="1" applyAlignment="1">
      <alignment horizontal="center" vertical="center" wrapText="1"/>
    </xf>
    <xf numFmtId="164" fontId="26" fillId="0" borderId="6" xfId="2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" fontId="23" fillId="0" borderId="5" xfId="0" applyNumberFormat="1" applyFont="1" applyFill="1" applyBorder="1" applyAlignment="1">
      <alignment horizontal="center" vertical="center" wrapText="1"/>
    </xf>
    <xf numFmtId="164" fontId="26" fillId="0" borderId="5" xfId="2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29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8" fillId="0" borderId="0" xfId="0" applyFont="1"/>
    <xf numFmtId="0" fontId="1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tabSelected="1" view="pageBreakPreview" topLeftCell="A34" zoomScale="90" zoomScaleNormal="90" zoomScaleSheetLayoutView="90" workbookViewId="0">
      <selection activeCell="D45" sqref="D45:E45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3" customWidth="1"/>
    <col min="4" max="4" width="17.42578125" style="3" customWidth="1"/>
    <col min="5" max="5" width="21.140625" style="69" customWidth="1"/>
    <col min="6" max="6" width="19.28515625" style="69" customWidth="1"/>
    <col min="7" max="7" width="26.85546875" style="69" customWidth="1"/>
    <col min="8" max="8" width="7.28515625" style="44" customWidth="1"/>
    <col min="9" max="10" width="24.28515625" style="36" customWidth="1"/>
    <col min="11" max="11" width="25.140625" customWidth="1"/>
  </cols>
  <sheetData>
    <row r="1" spans="1:16" ht="14.25" customHeight="1" x14ac:dyDescent="0.25">
      <c r="A1" s="80"/>
      <c r="B1" s="80"/>
      <c r="C1" s="81"/>
      <c r="D1" s="82"/>
      <c r="E1" s="83"/>
      <c r="F1" s="84" t="s">
        <v>18</v>
      </c>
      <c r="G1" s="85"/>
    </row>
    <row r="2" spans="1:16" ht="14.25" customHeight="1" x14ac:dyDescent="0.25">
      <c r="A2" s="80"/>
      <c r="B2" s="80"/>
      <c r="C2" s="81"/>
      <c r="D2" s="86"/>
      <c r="E2" s="86"/>
      <c r="F2" s="92" t="s">
        <v>44</v>
      </c>
      <c r="G2" s="93"/>
    </row>
    <row r="3" spans="1:16" ht="15" customHeight="1" x14ac:dyDescent="0.25">
      <c r="A3" s="80"/>
      <c r="B3" s="80"/>
      <c r="C3" s="87"/>
      <c r="D3" s="83"/>
      <c r="E3" s="83"/>
      <c r="F3" s="93"/>
      <c r="G3" s="93"/>
    </row>
    <row r="4" spans="1:16" ht="18" customHeight="1" x14ac:dyDescent="0.25">
      <c r="A4" s="80"/>
      <c r="B4" s="80"/>
      <c r="C4" s="81"/>
      <c r="D4" s="83"/>
      <c r="E4" s="83"/>
      <c r="F4" s="93"/>
      <c r="G4" s="93"/>
    </row>
    <row r="5" spans="1:16" x14ac:dyDescent="0.25">
      <c r="D5" s="73"/>
      <c r="E5" s="74"/>
      <c r="F5" s="74"/>
      <c r="G5" s="74"/>
    </row>
    <row r="6" spans="1:16" ht="15.75" x14ac:dyDescent="0.25">
      <c r="A6" s="1"/>
      <c r="B6" s="9"/>
      <c r="C6" s="2"/>
      <c r="D6" s="2"/>
      <c r="E6" s="107"/>
      <c r="F6" s="108"/>
      <c r="G6" s="108"/>
    </row>
    <row r="7" spans="1:16" ht="18.75" x14ac:dyDescent="0.25">
      <c r="A7" s="10"/>
      <c r="B7" s="1"/>
      <c r="C7" s="2"/>
      <c r="D7" s="2"/>
      <c r="E7" s="109"/>
      <c r="F7" s="110"/>
      <c r="G7" s="110"/>
    </row>
    <row r="8" spans="1:16" ht="18" customHeight="1" x14ac:dyDescent="0.3">
      <c r="A8" s="105" t="s">
        <v>19</v>
      </c>
      <c r="B8" s="105"/>
      <c r="C8" s="105"/>
      <c r="D8" s="105"/>
      <c r="E8" s="105"/>
      <c r="F8" s="105"/>
      <c r="G8" s="105"/>
    </row>
    <row r="9" spans="1:16" ht="42" customHeight="1" x14ac:dyDescent="0.25">
      <c r="A9" s="111" t="s">
        <v>42</v>
      </c>
      <c r="B9" s="111"/>
      <c r="C9" s="111"/>
      <c r="D9" s="111"/>
      <c r="E9" s="111"/>
      <c r="F9" s="111"/>
      <c r="G9" s="111"/>
    </row>
    <row r="10" spans="1:16" ht="32.25" customHeight="1" x14ac:dyDescent="0.3">
      <c r="A10" s="45"/>
      <c r="B10" s="106"/>
      <c r="C10" s="106"/>
      <c r="D10" s="106"/>
      <c r="E10" s="106"/>
      <c r="F10" s="106"/>
      <c r="G10" s="106"/>
      <c r="H10" s="47"/>
      <c r="I10" s="47"/>
      <c r="J10" s="47"/>
      <c r="K10" s="11"/>
      <c r="L10" s="11"/>
      <c r="M10" s="11"/>
      <c r="O10" s="36"/>
      <c r="P10" s="36"/>
    </row>
    <row r="11" spans="1:16" ht="63" customHeight="1" x14ac:dyDescent="0.25">
      <c r="A11" s="13" t="s">
        <v>0</v>
      </c>
      <c r="B11" s="13" t="s">
        <v>1</v>
      </c>
      <c r="C11" s="13" t="s">
        <v>8</v>
      </c>
      <c r="D11" s="13" t="s">
        <v>9</v>
      </c>
      <c r="E11" s="14" t="s">
        <v>2</v>
      </c>
      <c r="F11" s="14" t="s">
        <v>16</v>
      </c>
      <c r="G11" s="14" t="s">
        <v>3</v>
      </c>
    </row>
    <row r="12" spans="1:16" ht="33" customHeight="1" x14ac:dyDescent="0.25">
      <c r="A12" s="50" t="s">
        <v>10</v>
      </c>
      <c r="B12" s="50" t="s">
        <v>12</v>
      </c>
      <c r="C12" s="19"/>
      <c r="D12" s="19"/>
      <c r="E12" s="42"/>
      <c r="F12" s="42"/>
      <c r="G12" s="43"/>
    </row>
    <row r="13" spans="1:16" ht="22.5" customHeight="1" x14ac:dyDescent="0.25">
      <c r="A13" s="51"/>
      <c r="B13" s="49" t="s">
        <v>20</v>
      </c>
      <c r="C13" s="19" t="s">
        <v>31</v>
      </c>
      <c r="D13" s="19" t="s">
        <v>32</v>
      </c>
      <c r="E13" s="54"/>
      <c r="F13" s="54"/>
      <c r="G13" s="55"/>
    </row>
    <row r="14" spans="1:16" ht="21" customHeight="1" x14ac:dyDescent="0.25">
      <c r="A14" s="98"/>
      <c r="B14" s="29" t="s">
        <v>25</v>
      </c>
      <c r="C14" s="33"/>
      <c r="D14" s="33"/>
      <c r="E14" s="94">
        <f>I17</f>
        <v>15750000</v>
      </c>
      <c r="F14" s="94">
        <f>E14*0.2</f>
        <v>3150000</v>
      </c>
      <c r="G14" s="96">
        <f>E14+F14</f>
        <v>18900000</v>
      </c>
    </row>
    <row r="15" spans="1:16" ht="21" customHeight="1" x14ac:dyDescent="0.25">
      <c r="A15" s="99"/>
      <c r="B15" s="29" t="s">
        <v>29</v>
      </c>
      <c r="C15" s="33"/>
      <c r="D15" s="33"/>
      <c r="E15" s="103"/>
      <c r="F15" s="103"/>
      <c r="G15" s="104"/>
    </row>
    <row r="16" spans="1:16" ht="35.25" customHeight="1" x14ac:dyDescent="0.25">
      <c r="A16" s="99"/>
      <c r="B16" s="12" t="s">
        <v>21</v>
      </c>
      <c r="C16" s="15"/>
      <c r="D16" s="33"/>
      <c r="E16" s="103"/>
      <c r="F16" s="103"/>
      <c r="G16" s="104"/>
    </row>
    <row r="17" spans="1:9" ht="22.5" customHeight="1" x14ac:dyDescent="0.25">
      <c r="A17" s="99"/>
      <c r="B17" s="30" t="s">
        <v>22</v>
      </c>
      <c r="C17" s="33"/>
      <c r="D17" s="33"/>
      <c r="E17" s="103"/>
      <c r="F17" s="103"/>
      <c r="G17" s="104"/>
      <c r="H17" s="44">
        <v>40</v>
      </c>
      <c r="I17" s="36">
        <f>I43*H17/100</f>
        <v>15750000</v>
      </c>
    </row>
    <row r="18" spans="1:9" ht="34.5" customHeight="1" x14ac:dyDescent="0.25">
      <c r="A18" s="99"/>
      <c r="B18" s="30" t="s">
        <v>23</v>
      </c>
      <c r="C18" s="33"/>
      <c r="D18" s="33"/>
      <c r="E18" s="103"/>
      <c r="F18" s="103"/>
      <c r="G18" s="104"/>
    </row>
    <row r="19" spans="1:9" ht="24.75" customHeight="1" x14ac:dyDescent="0.25">
      <c r="A19" s="99"/>
      <c r="B19" s="28" t="s">
        <v>17</v>
      </c>
      <c r="C19" s="33"/>
      <c r="D19" s="33"/>
      <c r="E19" s="103"/>
      <c r="F19" s="103"/>
      <c r="G19" s="104"/>
    </row>
    <row r="20" spans="1:9" ht="28.5" customHeight="1" x14ac:dyDescent="0.25">
      <c r="A20" s="99"/>
      <c r="B20" s="28" t="s">
        <v>24</v>
      </c>
      <c r="C20" s="33"/>
      <c r="D20" s="46"/>
      <c r="E20" s="103"/>
      <c r="F20" s="103"/>
      <c r="G20" s="104"/>
    </row>
    <row r="21" spans="1:9" ht="25.5" customHeight="1" x14ac:dyDescent="0.25">
      <c r="A21" s="99"/>
      <c r="B21" s="12" t="s">
        <v>4</v>
      </c>
      <c r="C21" s="15"/>
      <c r="D21" s="46"/>
      <c r="E21" s="103"/>
      <c r="F21" s="103"/>
      <c r="G21" s="104"/>
    </row>
    <row r="22" spans="1:9" ht="24" customHeight="1" x14ac:dyDescent="0.25">
      <c r="A22" s="53"/>
      <c r="B22" s="49" t="s">
        <v>26</v>
      </c>
      <c r="C22" s="19" t="s">
        <v>31</v>
      </c>
      <c r="D22" s="19" t="s">
        <v>32</v>
      </c>
      <c r="E22" s="103"/>
      <c r="F22" s="103"/>
      <c r="G22" s="104"/>
    </row>
    <row r="23" spans="1:9" ht="25.5" customHeight="1" x14ac:dyDescent="0.25">
      <c r="A23" s="53"/>
      <c r="B23" s="29" t="s">
        <v>28</v>
      </c>
      <c r="C23" s="19"/>
      <c r="D23" s="19"/>
      <c r="E23" s="103"/>
      <c r="F23" s="103"/>
      <c r="G23" s="104"/>
    </row>
    <row r="24" spans="1:9" ht="27" customHeight="1" x14ac:dyDescent="0.25">
      <c r="A24" s="53"/>
      <c r="B24" s="28" t="s">
        <v>27</v>
      </c>
      <c r="C24" s="19"/>
      <c r="D24" s="19"/>
      <c r="E24" s="103"/>
      <c r="F24" s="103"/>
      <c r="G24" s="104"/>
    </row>
    <row r="25" spans="1:9" ht="24" customHeight="1" x14ac:dyDescent="0.25">
      <c r="A25" s="53"/>
      <c r="B25" s="12" t="s">
        <v>4</v>
      </c>
      <c r="C25" s="19"/>
      <c r="D25" s="19"/>
      <c r="E25" s="95"/>
      <c r="F25" s="95"/>
      <c r="G25" s="97"/>
    </row>
    <row r="26" spans="1:9" ht="31.5" customHeight="1" x14ac:dyDescent="0.25">
      <c r="A26" s="53"/>
      <c r="B26" s="12" t="s">
        <v>15</v>
      </c>
      <c r="C26" s="19" t="s">
        <v>33</v>
      </c>
      <c r="D26" s="19" t="s">
        <v>32</v>
      </c>
      <c r="E26" s="75"/>
      <c r="F26" s="76"/>
      <c r="G26" s="77"/>
    </row>
    <row r="27" spans="1:9" ht="30.75" customHeight="1" x14ac:dyDescent="0.25">
      <c r="A27" s="50" t="s">
        <v>11</v>
      </c>
      <c r="B27" s="50" t="s">
        <v>6</v>
      </c>
      <c r="C27" s="19"/>
      <c r="D27" s="19"/>
      <c r="E27" s="94">
        <f>I27</f>
        <v>22581562.5</v>
      </c>
      <c r="F27" s="94">
        <f>E27*0.2</f>
        <v>4516312.5</v>
      </c>
      <c r="G27" s="96">
        <f>E27+F27</f>
        <v>27097875</v>
      </c>
      <c r="H27" s="44">
        <f>60-H39</f>
        <v>57.35</v>
      </c>
      <c r="I27" s="36">
        <f>I43*H27/100</f>
        <v>22581562.5</v>
      </c>
    </row>
    <row r="28" spans="1:9" ht="22.5" customHeight="1" x14ac:dyDescent="0.25">
      <c r="A28" s="51"/>
      <c r="B28" s="52" t="s">
        <v>20</v>
      </c>
      <c r="C28" s="19" t="s">
        <v>34</v>
      </c>
      <c r="D28" s="19" t="s">
        <v>35</v>
      </c>
      <c r="E28" s="103"/>
      <c r="F28" s="103"/>
      <c r="G28" s="104"/>
    </row>
    <row r="29" spans="1:9" ht="27.75" customHeight="1" x14ac:dyDescent="0.25">
      <c r="A29" s="100"/>
      <c r="B29" s="29" t="s">
        <v>25</v>
      </c>
      <c r="C29" s="34"/>
      <c r="D29" s="35"/>
      <c r="E29" s="103"/>
      <c r="F29" s="103"/>
      <c r="G29" s="104"/>
    </row>
    <row r="30" spans="1:9" ht="26.25" customHeight="1" x14ac:dyDescent="0.25">
      <c r="A30" s="101"/>
      <c r="B30" s="29" t="s">
        <v>29</v>
      </c>
      <c r="C30" s="34"/>
      <c r="D30" s="35"/>
      <c r="E30" s="103"/>
      <c r="F30" s="103"/>
      <c r="G30" s="104"/>
    </row>
    <row r="31" spans="1:9" ht="36" customHeight="1" x14ac:dyDescent="0.25">
      <c r="A31" s="101"/>
      <c r="B31" s="12" t="s">
        <v>21</v>
      </c>
      <c r="C31" s="34"/>
      <c r="D31" s="35"/>
      <c r="E31" s="103"/>
      <c r="F31" s="103"/>
      <c r="G31" s="104"/>
    </row>
    <row r="32" spans="1:9" ht="21.75" customHeight="1" x14ac:dyDescent="0.25">
      <c r="A32" s="101"/>
      <c r="B32" s="30" t="s">
        <v>22</v>
      </c>
      <c r="C32" s="34"/>
      <c r="D32" s="35"/>
      <c r="E32" s="103"/>
      <c r="F32" s="103"/>
      <c r="G32" s="104"/>
    </row>
    <row r="33" spans="1:10" ht="31.5" customHeight="1" x14ac:dyDescent="0.25">
      <c r="A33" s="101"/>
      <c r="B33" s="30" t="s">
        <v>23</v>
      </c>
      <c r="C33" s="34"/>
      <c r="D33" s="35"/>
      <c r="E33" s="103"/>
      <c r="F33" s="103"/>
      <c r="G33" s="104"/>
    </row>
    <row r="34" spans="1:10" ht="26.25" customHeight="1" x14ac:dyDescent="0.25">
      <c r="A34" s="102"/>
      <c r="B34" s="12" t="s">
        <v>4</v>
      </c>
      <c r="C34" s="34"/>
      <c r="D34" s="35"/>
      <c r="E34" s="103"/>
      <c r="F34" s="103"/>
      <c r="G34" s="104"/>
    </row>
    <row r="35" spans="1:10" ht="24.75" customHeight="1" x14ac:dyDescent="0.25">
      <c r="A35" s="56"/>
      <c r="B35" s="52" t="s">
        <v>26</v>
      </c>
      <c r="C35" s="19" t="s">
        <v>36</v>
      </c>
      <c r="D35" s="19" t="s">
        <v>37</v>
      </c>
      <c r="E35" s="103"/>
      <c r="F35" s="103"/>
      <c r="G35" s="104"/>
    </row>
    <row r="36" spans="1:10" ht="26.25" customHeight="1" x14ac:dyDescent="0.25">
      <c r="A36" s="56"/>
      <c r="B36" s="29" t="s">
        <v>28</v>
      </c>
      <c r="C36" s="34"/>
      <c r="D36" s="35"/>
      <c r="E36" s="103"/>
      <c r="F36" s="103"/>
      <c r="G36" s="104"/>
    </row>
    <row r="37" spans="1:10" ht="26.25" customHeight="1" x14ac:dyDescent="0.25">
      <c r="A37" s="56"/>
      <c r="B37" s="12" t="s">
        <v>4</v>
      </c>
      <c r="C37" s="34"/>
      <c r="D37" s="35"/>
      <c r="E37" s="95"/>
      <c r="F37" s="95"/>
      <c r="G37" s="97"/>
    </row>
    <row r="38" spans="1:10" ht="24" customHeight="1" x14ac:dyDescent="0.25">
      <c r="A38" s="50" t="s">
        <v>13</v>
      </c>
      <c r="B38" s="58" t="s">
        <v>30</v>
      </c>
      <c r="C38" s="15"/>
      <c r="D38" s="32"/>
      <c r="E38" s="78"/>
      <c r="F38" s="78"/>
      <c r="G38" s="59"/>
    </row>
    <row r="39" spans="1:10" ht="24" customHeight="1" x14ac:dyDescent="0.25">
      <c r="A39" s="57"/>
      <c r="B39" s="12" t="s">
        <v>20</v>
      </c>
      <c r="C39" s="19" t="s">
        <v>38</v>
      </c>
      <c r="D39" s="19" t="s">
        <v>39</v>
      </c>
      <c r="E39" s="94">
        <f>I39</f>
        <v>1043437.5</v>
      </c>
      <c r="F39" s="94">
        <f>E39*0.2</f>
        <v>208687.5</v>
      </c>
      <c r="G39" s="96">
        <f>E39+F39</f>
        <v>1252125</v>
      </c>
      <c r="H39" s="44">
        <v>2.65</v>
      </c>
      <c r="I39" s="36">
        <f>I43*H39/100</f>
        <v>1043437.5</v>
      </c>
    </row>
    <row r="40" spans="1:10" ht="24" customHeight="1" x14ac:dyDescent="0.25">
      <c r="A40" s="57"/>
      <c r="B40" s="12" t="s">
        <v>26</v>
      </c>
      <c r="C40" s="19" t="s">
        <v>40</v>
      </c>
      <c r="D40" s="19" t="s">
        <v>41</v>
      </c>
      <c r="E40" s="95"/>
      <c r="F40" s="95"/>
      <c r="G40" s="97"/>
    </row>
    <row r="41" spans="1:10" ht="24.75" customHeight="1" x14ac:dyDescent="0.25">
      <c r="A41" s="117" t="s">
        <v>7</v>
      </c>
      <c r="B41" s="118"/>
      <c r="C41" s="118"/>
      <c r="D41" s="119"/>
      <c r="E41" s="78">
        <f>E14+E27+E39</f>
        <v>39375000</v>
      </c>
      <c r="F41" s="78">
        <f t="shared" ref="F41:G41" si="0">F14+F27+F39</f>
        <v>7875000</v>
      </c>
      <c r="G41" s="79">
        <f t="shared" si="0"/>
        <v>47250000</v>
      </c>
      <c r="H41" s="38"/>
      <c r="I41" s="36">
        <f>I39+I27+I17</f>
        <v>39375000</v>
      </c>
    </row>
    <row r="42" spans="1:10" ht="15.75" x14ac:dyDescent="0.25">
      <c r="A42" s="18"/>
      <c r="B42" s="18"/>
      <c r="C42" s="18"/>
      <c r="D42" s="18"/>
      <c r="E42" s="60"/>
      <c r="F42" s="60"/>
      <c r="G42" s="60"/>
      <c r="I42" s="36">
        <v>47250000</v>
      </c>
    </row>
    <row r="43" spans="1:10" s="22" customFormat="1" ht="18.75" x14ac:dyDescent="0.3">
      <c r="A43" s="23"/>
      <c r="B43" s="24"/>
      <c r="C43" s="25"/>
      <c r="D43" s="25"/>
      <c r="E43" s="61"/>
      <c r="F43" s="62"/>
      <c r="G43" s="63"/>
      <c r="H43" s="48"/>
      <c r="I43" s="37">
        <f>I42/1.2</f>
        <v>39375000</v>
      </c>
      <c r="J43" s="37"/>
    </row>
    <row r="44" spans="1:10" s="22" customFormat="1" ht="18.75" x14ac:dyDescent="0.3">
      <c r="A44" s="26"/>
      <c r="B44" s="31" t="s">
        <v>45</v>
      </c>
      <c r="C44" s="31"/>
      <c r="D44" s="27"/>
      <c r="E44" s="70"/>
      <c r="F44" s="71" t="s">
        <v>46</v>
      </c>
      <c r="G44" s="70"/>
      <c r="H44" s="48"/>
      <c r="I44" s="37"/>
      <c r="J44" s="37"/>
    </row>
    <row r="45" spans="1:10" s="22" customFormat="1" ht="18.600000000000001" customHeight="1" x14ac:dyDescent="0.3">
      <c r="A45" s="27"/>
      <c r="B45" s="41" t="s">
        <v>5</v>
      </c>
      <c r="C45" s="39"/>
      <c r="D45" s="112"/>
      <c r="E45" s="112"/>
      <c r="F45" s="113" t="s">
        <v>5</v>
      </c>
      <c r="G45" s="114"/>
      <c r="H45" s="48"/>
      <c r="I45" s="37"/>
      <c r="J45" s="37"/>
    </row>
    <row r="46" spans="1:10" s="22" customFormat="1" ht="18.75" x14ac:dyDescent="0.3">
      <c r="A46" s="26"/>
      <c r="B46" s="41" t="s">
        <v>43</v>
      </c>
      <c r="C46" s="39"/>
      <c r="D46" s="112"/>
      <c r="E46" s="112"/>
      <c r="F46" s="115"/>
      <c r="G46" s="116"/>
      <c r="H46" s="48"/>
      <c r="I46" s="37"/>
      <c r="J46" s="37"/>
    </row>
    <row r="47" spans="1:10" s="22" customFormat="1" ht="18.75" x14ac:dyDescent="0.3">
      <c r="A47" s="26"/>
      <c r="B47" s="41"/>
      <c r="C47" s="39"/>
      <c r="D47" s="88"/>
      <c r="E47" s="88"/>
      <c r="F47" s="89"/>
      <c r="G47" s="90"/>
      <c r="H47" s="48"/>
      <c r="I47" s="37"/>
      <c r="J47" s="37"/>
    </row>
    <row r="48" spans="1:10" s="22" customFormat="1" ht="18.75" x14ac:dyDescent="0.3">
      <c r="A48" s="26"/>
      <c r="B48" s="41"/>
      <c r="C48" s="39"/>
      <c r="D48" s="88"/>
      <c r="E48" s="88"/>
      <c r="F48" s="89"/>
      <c r="G48" s="90"/>
      <c r="H48" s="48"/>
      <c r="I48" s="37"/>
      <c r="J48" s="37"/>
    </row>
    <row r="49" spans="1:10" s="22" customFormat="1" ht="18.75" x14ac:dyDescent="0.3">
      <c r="A49" s="26"/>
      <c r="B49" s="40" t="s">
        <v>47</v>
      </c>
      <c r="C49" s="39"/>
      <c r="D49" s="112"/>
      <c r="E49" s="112"/>
      <c r="F49" s="115" t="s">
        <v>14</v>
      </c>
      <c r="G49" s="116"/>
      <c r="H49" s="48"/>
      <c r="I49" s="37"/>
      <c r="J49" s="37"/>
    </row>
    <row r="50" spans="1:10" s="22" customFormat="1" ht="18.75" x14ac:dyDescent="0.3">
      <c r="A50" s="26"/>
      <c r="B50" s="20" t="s">
        <v>48</v>
      </c>
      <c r="C50" s="21"/>
      <c r="D50" s="21"/>
      <c r="E50" s="64"/>
      <c r="F50" s="91" t="s">
        <v>48</v>
      </c>
      <c r="G50" s="64"/>
      <c r="H50" s="48"/>
      <c r="I50" s="37"/>
      <c r="J50" s="37"/>
    </row>
    <row r="51" spans="1:10" ht="15.75" x14ac:dyDescent="0.25">
      <c r="A51" s="1"/>
      <c r="B51" s="17"/>
      <c r="C51" s="2"/>
      <c r="D51" s="2"/>
      <c r="E51" s="65"/>
      <c r="F51" s="65"/>
      <c r="G51" s="65"/>
    </row>
    <row r="52" spans="1:10" ht="15.75" x14ac:dyDescent="0.25">
      <c r="A52" s="1"/>
      <c r="B52" s="16"/>
      <c r="C52" s="2"/>
      <c r="D52" s="2"/>
      <c r="E52" s="65"/>
      <c r="F52" s="72"/>
      <c r="G52" s="65"/>
    </row>
    <row r="53" spans="1:10" ht="15.75" x14ac:dyDescent="0.25">
      <c r="A53" s="5"/>
      <c r="B53" s="8"/>
      <c r="C53" s="4"/>
      <c r="D53" s="4"/>
      <c r="E53" s="66"/>
      <c r="F53" s="66"/>
      <c r="G53" s="66"/>
    </row>
    <row r="54" spans="1:10" ht="15.75" x14ac:dyDescent="0.25">
      <c r="A54" s="5"/>
      <c r="B54" s="5"/>
      <c r="C54" s="4"/>
      <c r="D54" s="4"/>
      <c r="E54" s="66"/>
      <c r="F54" s="66"/>
      <c r="G54" s="66"/>
    </row>
    <row r="55" spans="1:10" ht="15.75" x14ac:dyDescent="0.25">
      <c r="A55" s="5"/>
      <c r="B55" s="5"/>
      <c r="C55" s="4"/>
      <c r="D55" s="4"/>
      <c r="E55" s="66"/>
      <c r="F55" s="66"/>
      <c r="G55" s="66"/>
    </row>
    <row r="56" spans="1:10" ht="15.75" x14ac:dyDescent="0.25">
      <c r="A56" s="5"/>
      <c r="B56" s="7"/>
      <c r="C56" s="4"/>
      <c r="D56" s="4"/>
      <c r="E56" s="66"/>
      <c r="F56" s="66"/>
      <c r="G56" s="66"/>
    </row>
    <row r="57" spans="1:10" ht="15.75" x14ac:dyDescent="0.25">
      <c r="A57" s="5"/>
      <c r="B57" s="6"/>
      <c r="C57" s="4"/>
      <c r="D57" s="4"/>
      <c r="E57" s="66"/>
      <c r="F57" s="67"/>
      <c r="G57" s="66"/>
    </row>
    <row r="58" spans="1:10" ht="15.75" x14ac:dyDescent="0.25">
      <c r="A58" s="5"/>
      <c r="B58" s="6"/>
      <c r="C58" s="4"/>
      <c r="D58" s="4"/>
      <c r="E58" s="66"/>
      <c r="F58" s="67"/>
      <c r="G58" s="66"/>
    </row>
    <row r="59" spans="1:10" ht="15.75" x14ac:dyDescent="0.25">
      <c r="A59" s="5"/>
      <c r="B59" s="5"/>
      <c r="C59" s="4"/>
      <c r="D59" s="4"/>
      <c r="E59" s="66"/>
      <c r="F59" s="66"/>
      <c r="G59" s="66"/>
    </row>
    <row r="60" spans="1:10" ht="15.75" x14ac:dyDescent="0.25">
      <c r="A60" s="5"/>
      <c r="B60" s="6"/>
      <c r="C60" s="4"/>
      <c r="D60" s="4"/>
      <c r="E60" s="66"/>
      <c r="F60" s="68"/>
      <c r="G60" s="66"/>
    </row>
    <row r="61" spans="1:10" ht="15.75" x14ac:dyDescent="0.25">
      <c r="A61" s="5"/>
      <c r="B61" s="5"/>
      <c r="C61" s="4"/>
      <c r="D61" s="4"/>
      <c r="E61" s="66"/>
      <c r="F61" s="68"/>
      <c r="G61" s="66"/>
    </row>
    <row r="62" spans="1:10" ht="15.75" x14ac:dyDescent="0.25">
      <c r="A62" s="5"/>
      <c r="B62" s="6"/>
      <c r="C62" s="4"/>
      <c r="D62" s="4"/>
      <c r="E62" s="66"/>
      <c r="F62" s="66"/>
      <c r="G62" s="66"/>
    </row>
    <row r="63" spans="1:10" ht="15.75" x14ac:dyDescent="0.25">
      <c r="A63" s="5"/>
      <c r="B63" s="5"/>
      <c r="C63" s="4"/>
      <c r="D63" s="4"/>
      <c r="E63" s="66"/>
      <c r="F63" s="66"/>
      <c r="G63" s="66"/>
    </row>
    <row r="64" spans="1:10" ht="15.75" x14ac:dyDescent="0.25">
      <c r="A64" s="5"/>
      <c r="B64" s="5"/>
      <c r="C64" s="4"/>
      <c r="D64" s="4"/>
      <c r="E64" s="66"/>
      <c r="F64" s="66"/>
      <c r="G64" s="66"/>
    </row>
    <row r="65" spans="1:7" ht="15.75" x14ac:dyDescent="0.25">
      <c r="A65" s="5"/>
      <c r="B65" s="5"/>
      <c r="C65" s="4"/>
      <c r="D65" s="4"/>
      <c r="E65" s="66"/>
      <c r="F65" s="66"/>
      <c r="G65" s="66"/>
    </row>
    <row r="66" spans="1:7" ht="15.75" x14ac:dyDescent="0.25">
      <c r="A66" s="5"/>
      <c r="B66" s="5"/>
      <c r="C66" s="4"/>
      <c r="D66" s="4"/>
      <c r="E66" s="66"/>
      <c r="F66" s="66"/>
      <c r="G66" s="66"/>
    </row>
  </sheetData>
  <mergeCells count="24">
    <mergeCell ref="A9:G9"/>
    <mergeCell ref="D49:E49"/>
    <mergeCell ref="F45:G45"/>
    <mergeCell ref="F46:G46"/>
    <mergeCell ref="F49:G49"/>
    <mergeCell ref="A41:D41"/>
    <mergeCell ref="D46:E46"/>
    <mergeCell ref="D45:E45"/>
    <mergeCell ref="F2:G4"/>
    <mergeCell ref="E39:E40"/>
    <mergeCell ref="F39:F40"/>
    <mergeCell ref="G39:G40"/>
    <mergeCell ref="A14:A21"/>
    <mergeCell ref="A29:A34"/>
    <mergeCell ref="E27:E37"/>
    <mergeCell ref="F27:F37"/>
    <mergeCell ref="G27:G37"/>
    <mergeCell ref="E14:E25"/>
    <mergeCell ref="F14:F25"/>
    <mergeCell ref="G14:G25"/>
    <mergeCell ref="A8:G8"/>
    <mergeCell ref="B10:G10"/>
    <mergeCell ref="E6:G6"/>
    <mergeCell ref="E7:G7"/>
  </mergeCells>
  <phoneticPr fontId="6" type="noConversion"/>
  <pageMargins left="0.56000000000000005" right="0.39370078740157483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2024-08-27T13:33:23Z</cp:lastPrinted>
  <dcterms:created xsi:type="dcterms:W3CDTF">2009-07-27T05:00:03Z</dcterms:created>
  <dcterms:modified xsi:type="dcterms:W3CDTF">2024-08-27T13:34:26Z</dcterms:modified>
</cp:coreProperties>
</file>